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G15" i="1"/>
  <c r="F17" i="1" s="1"/>
  <c r="A5" i="1"/>
  <c r="A4" i="1"/>
  <c r="A3" i="1"/>
  <c r="E8" i="1" l="1"/>
  <c r="A6" i="1"/>
  <c r="A21" i="1"/>
  <c r="A20" i="1"/>
  <c r="A19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<sst xmlns="http://schemas.openxmlformats.org/spreadsheetml/2006/main" count="53" uniqueCount="50">
  <si>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</si>
  <si>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</si>
  <si>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</si>
  <si>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</si>
  <si>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</si>
  <si>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</si>
  <si>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</si>
  <si>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</si>
  <si>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</si>
  <si>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</si>
  <si>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</si>
  <si>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</si>
  <si>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</si>
  <si>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</si>
  <si>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</si>
  <si>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</si>
  <si>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</si>
  <si>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</si>
  <si>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</si>
  <si>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</si>
  <si>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</si>
  <si>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</si>
  <si>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</si>
  <si>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</si>
  <si>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</si>
  <si>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</si>
  <si>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</si>
  <si>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</si>
  <si>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</si>
  <si>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</si>
  <si>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</si>
  <si>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</si>
  <si>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</si>
  <si>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</si>
  <si>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</si>
  <si>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</si>
  <si>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</si>
  <si>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</si>
  <si>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</si>
  <si>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O pagamento do objeto de que trata a DISPENSA ELETRÔNICA, será efetuado nos termos do Art. 7 da Instrução Normativa SEGES/ME nº 77, de 2022.</t>
  </si>
  <si>
    <t>MENOR PREÇO POR ITEM</t>
  </si>
  <si>
    <t>Sec. Saude</t>
  </si>
  <si>
    <t>PROCESSO ADMINISTRATIVO N° 3778/2024 DE 23/10/2024</t>
  </si>
  <si>
    <t>CONTRATAÇÃO EMERGENCIAL DE SERVIÇOS DE LOCAÇÃO DE ESPAÇO PARA CIRURGIAS CESARIANAS PARA O PERÍODO DE NOVEMBRO DE 2024, DEZEMBRO DE 2024 E JANEIRO DE 2025</t>
  </si>
  <si>
    <t>1801.1030200562.240-3390.39.00-27010000</t>
  </si>
  <si>
    <t>Locação do espaço estrutural (Centro cirúrgico e enfermaria cirúrgica) emergencial para realização de cesarianas, bem como, o serviço de enfermagem, suporte medicamentoso, de insumos/ correlatos e gases medicinais para as gestantes que vierem a utilizar do serviço contratado</t>
  </si>
  <si>
    <t>Serviços</t>
  </si>
  <si>
    <t>DISPENSA ELETRÔNICA Nº 092/2024</t>
  </si>
  <si>
    <t>PERÍODO DE PROPOSTAS: de 13/11/2024 até 19/11/2024 às 08:00hs</t>
  </si>
  <si>
    <t>PERÍODO DE LANCES: 19/11/2024 as 08:00 hs até 19/11/2024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</si>
</sst>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7" fillId="9" borderId="11" xfId="0" applyFont="1" applyFill="1" applyBorder="1" applyAlignment="1">
      <alignment vertical="center" wrapText="1"/>
    </xf>
    <xf numFmtId="168" fontId="7" fillId="0" borderId="9" xfId="0" applyNumberFormat="1" applyFont="1" applyBorder="1" applyAlignment="1" applyProtection="1">
      <alignment horizontal="center" vertical="center" wrapText="1"/>
      <protection hidden="1"/>
    </xf>
    <xf numFmtId="168" fontId="8" fillId="0" borderId="12" xfId="0" applyNumberFormat="1" applyFont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168" fontId="8" fillId="7" borderId="14" xfId="0" applyNumberFormat="1" applyFont="1" applyFill="1" applyBorder="1" applyAlignment="1" applyProtection="1">
      <alignment horizontal="center" vertical="center" wrapText="1"/>
      <protection hidden="1"/>
    </xf>
    <xf numFmtId="168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9" borderId="11" xfId="0" applyFont="1" applyFill="1" applyBorder="1" applyAlignment="1">
      <alignment horizontal="center" vertical="center" wrapText="1"/>
    </xf>
    <xf numFmtId="167" fontId="7" fillId="9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1</xdr:col>
      <xdr:colOff>335123</xdr:colOff>
      <xdr:row>0</xdr:row>
      <xdr:rowOff>622603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642672" cy="622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219736</xdr:colOff>
      <xdr:row>0</xdr:row>
      <xdr:rowOff>92646</xdr:rowOff>
    </xdr:from>
    <xdr:to>
      <xdr:col>6</xdr:col>
      <xdr:colOff>671899</xdr:colOff>
      <xdr:row>2</xdr:row>
      <xdr:rowOff>59628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53111" y="92646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3778/2024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15" zoomScaleNormal="115" zoomScaleSheetLayoutView="100" workbookViewId="0">
      <selection activeCell="K10" sqref="K10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73" t="s">
        <v>18</v>
      </c>
      <c r="B2" s="73"/>
      <c r="C2" s="73"/>
      <c r="D2" s="73"/>
      <c r="E2" s="73"/>
      <c r="F2" s="73"/>
      <c r="G2" s="73"/>
    </row>
    <row r="3" spans="1:11" x14ac:dyDescent="0.2">
      <c r="A3" s="73" t="str">
        <f>UPPER(Dados!B1)</f>
        <v>DISPENSA ELETRÔNICA Nº 092/2024</v>
      </c>
      <c r="B3" s="73"/>
      <c r="C3" s="73"/>
      <c r="D3" s="73"/>
      <c r="E3" s="73"/>
      <c r="F3" s="73"/>
      <c r="G3" s="73"/>
    </row>
    <row r="4" spans="1:11" x14ac:dyDescent="0.2">
      <c r="A4" s="71" t="str">
        <f>Dados!B4</f>
        <v>PERÍODO DE PROPOSTAS: de 13/11/2024 até 19/11/2024 às 08:00hs</v>
      </c>
      <c r="B4" s="71"/>
      <c r="C4" s="71"/>
      <c r="D4" s="71"/>
      <c r="E4" s="71"/>
      <c r="F4" s="71"/>
      <c r="G4" s="71"/>
    </row>
    <row r="5" spans="1:11" x14ac:dyDescent="0.2">
      <c r="A5" s="71" t="str">
        <f>Dados!B5</f>
        <v>PERÍODO DE LANCES: 19/11/2024 as 08:00 hs até 19/11/2024 as 14:00 hs</v>
      </c>
      <c r="B5" s="71"/>
      <c r="C5" s="71"/>
      <c r="D5" s="71"/>
      <c r="E5" s="71"/>
      <c r="F5" s="71"/>
      <c r="G5" s="71"/>
    </row>
    <row r="6" spans="1:11" ht="21.75" customHeight="1" x14ac:dyDescent="0.2">
      <c r="A6" s="74" t="str">
        <f>Dados!B3</f>
        <v>CONTRATAÇÃO EMERGENCIAL DE SERVIÇOS DE LOCAÇÃO DE ESPAÇO PARA CIRURGIAS CESARIANAS PARA O PERÍODO DE NOVEMBRO DE 2024, DEZEMBRO DE 2024 E JANEIRO DE 2025</v>
      </c>
      <c r="B6" s="74"/>
      <c r="C6" s="74"/>
      <c r="D6" s="74"/>
      <c r="E6" s="74"/>
      <c r="F6" s="74"/>
      <c r="G6" s="74"/>
    </row>
    <row r="7" spans="1:11" x14ac:dyDescent="0.2">
      <c r="A7" s="73" t="str">
        <f>Dados!B2</f>
        <v>PROCESSO ADMINISTRATIVO N° 3778/2024 DE 23/10/2024</v>
      </c>
      <c r="B7" s="73"/>
      <c r="C7" s="73"/>
      <c r="D7" s="73"/>
      <c r="E7" s="73"/>
      <c r="F7" s="73"/>
      <c r="G7" s="73"/>
    </row>
    <row r="8" spans="1:11" x14ac:dyDescent="0.2">
      <c r="A8" s="43" t="str">
        <f>Dados!B8</f>
        <v>MENOR PREÇO POR ITEM</v>
      </c>
      <c r="B8" s="43"/>
      <c r="C8" s="71" t="s">
        <v>28</v>
      </c>
      <c r="D8" s="71"/>
      <c r="E8" s="72">
        <f>Dados!B9</f>
        <v>62357.52</v>
      </c>
      <c r="F8" s="72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4"/>
      <c r="C10" s="64"/>
      <c r="D10" s="64"/>
      <c r="E10" s="64"/>
      <c r="F10" s="64"/>
      <c r="G10" s="64"/>
      <c r="H10" s="35"/>
    </row>
    <row r="11" spans="1:11" s="8" customFormat="1" ht="12.25" customHeight="1" x14ac:dyDescent="0.2">
      <c r="A11" s="14" t="s">
        <v>1</v>
      </c>
      <c r="B11" s="65"/>
      <c r="C11" s="65"/>
      <c r="D11" s="65"/>
      <c r="E11" s="65"/>
      <c r="F11" s="65"/>
      <c r="G11" s="65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70"/>
      <c r="E12" s="70"/>
      <c r="F12" s="70"/>
      <c r="G12" s="70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7" t="s">
        <v>38</v>
      </c>
      <c r="B14" s="57" t="s">
        <v>3</v>
      </c>
      <c r="C14" s="57" t="s">
        <v>4</v>
      </c>
      <c r="D14" s="57" t="s">
        <v>5</v>
      </c>
      <c r="E14" s="58" t="s">
        <v>24</v>
      </c>
      <c r="F14" s="59" t="s">
        <v>25</v>
      </c>
      <c r="G14" s="29" t="s">
        <v>6</v>
      </c>
      <c r="H14" s="35"/>
    </row>
    <row r="15" spans="1:11" s="8" customFormat="1" ht="54.35" customHeight="1" x14ac:dyDescent="0.2">
      <c r="A15" s="62">
        <v>1</v>
      </c>
      <c r="B15" s="54" t="s">
        <v>45</v>
      </c>
      <c r="C15" s="61" t="s">
        <v>46</v>
      </c>
      <c r="D15" s="61">
        <v>24</v>
      </c>
      <c r="E15" s="55">
        <v>2598.23</v>
      </c>
      <c r="F15" s="56"/>
      <c r="G15" s="30" t="str">
        <f t="shared" ref="G15" si="0">IF(F15="","",IF(ISTEXT(F15),"NC",F15*D15))</f>
        <v/>
      </c>
      <c r="H15" s="35"/>
      <c r="K15" s="7"/>
    </row>
    <row r="16" spans="1:11" s="25" customFormat="1" ht="8.85" x14ac:dyDescent="0.2">
      <c r="A16" s="31"/>
      <c r="E16" s="40"/>
      <c r="F16" s="66" t="s">
        <v>26</v>
      </c>
      <c r="G16" s="67"/>
      <c r="H16" s="36"/>
    </row>
    <row r="17" spans="1:8" ht="14.3" customHeight="1" x14ac:dyDescent="0.2">
      <c r="F17" s="68">
        <f>SUM(G15:G15)</f>
        <v>0</v>
      </c>
      <c r="G17" s="69"/>
      <c r="H17" s="37"/>
    </row>
    <row r="18" spans="1:8" ht="14.3" customHeight="1" x14ac:dyDescent="0.2">
      <c r="G18" s="12"/>
      <c r="H18" s="37"/>
    </row>
    <row r="19" spans="1:8" s="32" customFormat="1" ht="22.6" customHeight="1" x14ac:dyDescent="0.2">
      <c r="A19" s="63" t="str">
        <f>" - "&amp;Dados!B24</f>
        <v xml:space="preserve"> - A execução do objeto da presente licitação será realizada junto a Secretaria obedecendo, na íntegra, ao detalhamento do termo de referência (ANEXO II).</v>
      </c>
      <c r="B19" s="63"/>
      <c r="C19" s="63"/>
      <c r="D19" s="63"/>
      <c r="E19" s="63"/>
      <c r="F19" s="63"/>
      <c r="G19" s="63"/>
      <c r="H19" s="38"/>
    </row>
    <row r="20" spans="1:8" s="32" customFormat="1" ht="19.05" customHeight="1" x14ac:dyDescent="0.2">
      <c r="A20" s="63" t="str">
        <f>" - "&amp;Dados!B25</f>
        <v xml:space="preserve"> - A administração rejeitará, no todo ou em parte, o fornecimento executado em desacordo com os termos do Edital e seus anexos.</v>
      </c>
      <c r="B20" s="63"/>
      <c r="C20" s="63"/>
      <c r="D20" s="63"/>
      <c r="E20" s="63"/>
      <c r="F20" s="63"/>
      <c r="G20" s="63"/>
      <c r="H20" s="38"/>
    </row>
    <row r="21" spans="1:8" s="32" customFormat="1" ht="26.5" customHeight="1" x14ac:dyDescent="0.2">
      <c r="A21" s="63" t="str">
        <f>" - "&amp;Dados!B26</f>
        <v xml:space="preserve"> - O pagamento do objeto de que trata a DISPENSA ELETRÔNICA, será efetuado nos termos do Art. 7 da Instrução Normativa SEGES/ME nº 77, de 2022.</v>
      </c>
      <c r="B21" s="63"/>
      <c r="C21" s="63"/>
      <c r="D21" s="63"/>
      <c r="E21" s="63"/>
      <c r="F21" s="63"/>
      <c r="G21" s="63"/>
      <c r="H21" s="38"/>
    </row>
    <row r="22" spans="1:8" ht="14.95" customHeight="1" x14ac:dyDescent="0.2">
      <c r="A22" s="63" t="str">
        <f>" - "&amp;Dados!B27</f>
        <v xml:space="preserve"> - Proposta válida por 60 (sessenta) dias</v>
      </c>
      <c r="B22" s="63"/>
      <c r="C22" s="63"/>
      <c r="D22" s="63"/>
      <c r="E22" s="63"/>
      <c r="F22" s="63"/>
      <c r="G22" s="63"/>
      <c r="H22" s="39"/>
    </row>
    <row r="23" spans="1:8" x14ac:dyDescent="0.2">
      <c r="H23" s="39"/>
    </row>
    <row r="24" spans="1:8" x14ac:dyDescent="0.2">
      <c r="H24" s="39"/>
    </row>
    <row r="25" spans="1:8" x14ac:dyDescent="0.2">
      <c r="H25" s="39"/>
    </row>
    <row r="26" spans="1:8" x14ac:dyDescent="0.2">
      <c r="H26" s="39"/>
    </row>
    <row r="27" spans="1:8" x14ac:dyDescent="0.2">
      <c r="H27" s="39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password="CE28" sheet="1" objects="1" scenarios="1"/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2:G22"/>
    <mergeCell ref="A19:G19"/>
    <mergeCell ref="A20:G20"/>
    <mergeCell ref="A21:G21"/>
    <mergeCell ref="B10:G10"/>
    <mergeCell ref="B11:G11"/>
    <mergeCell ref="F16:G16"/>
    <mergeCell ref="F17:G17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C26" sqref="C26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 t="s">
        <v>47</v>
      </c>
      <c r="E1" s="4"/>
      <c r="F1" s="4"/>
      <c r="G1" s="4"/>
    </row>
    <row r="2" spans="1:7" x14ac:dyDescent="0.2">
      <c r="A2" s="15" t="s">
        <v>9</v>
      </c>
      <c r="B2" s="49" t="s">
        <v>42</v>
      </c>
      <c r="E2" s="4"/>
      <c r="F2" s="4"/>
      <c r="G2" s="4"/>
    </row>
    <row r="3" spans="1:7" x14ac:dyDescent="0.2">
      <c r="A3" s="15" t="s">
        <v>10</v>
      </c>
      <c r="B3" s="49" t="s">
        <v>43</v>
      </c>
      <c r="C3" s="5"/>
      <c r="E3" s="45"/>
      <c r="F3" s="4"/>
      <c r="G3" s="4"/>
    </row>
    <row r="4" spans="1:7" x14ac:dyDescent="0.2">
      <c r="A4" s="15" t="s">
        <v>11</v>
      </c>
      <c r="B4" s="49" t="s">
        <v>48</v>
      </c>
      <c r="C4" s="5"/>
      <c r="E4" s="45"/>
      <c r="F4" s="4"/>
      <c r="G4" s="4"/>
    </row>
    <row r="5" spans="1:7" x14ac:dyDescent="0.2">
      <c r="A5" s="15"/>
      <c r="B5" s="49" t="s">
        <v>49</v>
      </c>
      <c r="C5" s="5"/>
      <c r="E5" s="45"/>
      <c r="F5" s="4"/>
      <c r="G5" s="4"/>
    </row>
    <row r="6" spans="1:7" x14ac:dyDescent="0.2">
      <c r="A6" s="15" t="s">
        <v>12</v>
      </c>
      <c r="B6" s="49" t="s">
        <v>36</v>
      </c>
      <c r="C6" s="5"/>
      <c r="E6" s="45"/>
      <c r="F6" s="4"/>
      <c r="G6" s="4"/>
    </row>
    <row r="7" spans="1:7" x14ac:dyDescent="0.2">
      <c r="A7" s="15" t="s">
        <v>29</v>
      </c>
      <c r="B7" s="50" t="s">
        <v>37</v>
      </c>
      <c r="C7" s="5"/>
      <c r="E7" s="45"/>
      <c r="F7" s="4"/>
      <c r="G7" s="4"/>
    </row>
    <row r="8" spans="1:7" x14ac:dyDescent="0.2">
      <c r="A8" s="15" t="s">
        <v>13</v>
      </c>
      <c r="B8" s="49" t="s">
        <v>40</v>
      </c>
      <c r="C8" s="5"/>
      <c r="E8" s="45"/>
      <c r="F8" s="4"/>
      <c r="G8" s="4"/>
    </row>
    <row r="9" spans="1:7" x14ac:dyDescent="0.2">
      <c r="A9" s="23" t="s">
        <v>22</v>
      </c>
      <c r="B9" s="41">
        <v>62357.52</v>
      </c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31</v>
      </c>
      <c r="E15" s="4"/>
      <c r="F15" s="4"/>
      <c r="G15" s="4"/>
    </row>
    <row r="16" spans="1:7" x14ac:dyDescent="0.2">
      <c r="A16" s="47" t="s">
        <v>32</v>
      </c>
      <c r="E16" s="4"/>
      <c r="F16" s="4"/>
      <c r="G16" s="4"/>
    </row>
    <row r="17" spans="1:256" x14ac:dyDescent="0.2">
      <c r="A17" s="47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44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0" t="s">
        <v>35</v>
      </c>
      <c r="D24" s="53"/>
      <c r="E24" s="4"/>
      <c r="F24" s="4"/>
      <c r="G24" s="44"/>
    </row>
    <row r="25" spans="1:256" ht="25.85" x14ac:dyDescent="0.2">
      <c r="A25" s="19" t="s">
        <v>15</v>
      </c>
      <c r="B25" s="60" t="s">
        <v>34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39</v>
      </c>
      <c r="C26" s="9"/>
      <c r="E26" s="4"/>
      <c r="F26" s="4"/>
      <c r="G26" s="44"/>
    </row>
    <row r="27" spans="1:256" ht="25.85" x14ac:dyDescent="0.2">
      <c r="A27" s="19" t="s">
        <v>17</v>
      </c>
      <c r="B27" s="60" t="s">
        <v>27</v>
      </c>
      <c r="E27" s="4"/>
      <c r="F27" s="4"/>
      <c r="G27" s="44"/>
    </row>
    <row r="28" spans="1:256" x14ac:dyDescent="0.2">
      <c r="A28" s="19" t="s">
        <v>30</v>
      </c>
      <c r="B28" s="51"/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2024-11-13T18:05:29Z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